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'1.1.'!$Z$22:$Z$23</definedName>
    <definedName name="ТехническиеХарактеристики">'1.1.'!$H$9</definedName>
  </definedNames>
  <calcPr calcId="145621" refMode="R1C1"/>
</workbook>
</file>

<file path=xl/calcChain.xml><?xml version="1.0" encoding="utf-8"?>
<calcChain xmlns="http://schemas.openxmlformats.org/spreadsheetml/2006/main">
  <c r="AG17" i="1" l="1"/>
  <c r="AF17" i="1"/>
  <c r="AE17" i="1"/>
  <c r="AD17" i="1"/>
  <c r="AC17" i="1"/>
  <c r="Y17" i="1"/>
  <c r="V17" i="1"/>
  <c r="W17" i="1" s="1"/>
  <c r="AG16" i="1"/>
  <c r="AF16" i="1"/>
  <c r="AE16" i="1"/>
  <c r="AD16" i="1"/>
  <c r="AC16" i="1"/>
  <c r="Y16" i="1"/>
  <c r="V16" i="1"/>
  <c r="W16" i="1" s="1"/>
  <c r="AG15" i="1"/>
  <c r="AF15" i="1"/>
  <c r="AE15" i="1"/>
  <c r="AD15" i="1"/>
  <c r="AC15" i="1"/>
  <c r="Y15" i="1"/>
  <c r="V15" i="1"/>
  <c r="AB15" i="1" s="1"/>
  <c r="AG14" i="1"/>
  <c r="AF14" i="1"/>
  <c r="AE14" i="1"/>
  <c r="AD14" i="1"/>
  <c r="AC14" i="1"/>
  <c r="AB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AB16" i="1" l="1"/>
  <c r="AB17" i="1"/>
  <c r="AB13" i="1"/>
  <c r="AA13" i="1"/>
  <c r="X13" i="1"/>
  <c r="Z13" i="1" s="1"/>
  <c r="AH13" i="1" s="1"/>
  <c r="X16" i="1"/>
  <c r="Z16" i="1" s="1"/>
  <c r="AH16" i="1" s="1"/>
  <c r="AA16" i="1"/>
  <c r="AA17" i="1"/>
  <c r="X17" i="1"/>
  <c r="Z17" i="1" s="1"/>
  <c r="AH17" i="1" s="1"/>
  <c r="X14" i="1"/>
  <c r="Z14" i="1" s="1"/>
  <c r="AH14" i="1" s="1"/>
  <c r="AA14" i="1"/>
  <c r="X11" i="1"/>
  <c r="Z11" i="1" s="1"/>
  <c r="AH11" i="1" s="1"/>
  <c r="AA11" i="1"/>
  <c r="W15" i="1"/>
  <c r="W12" i="1"/>
  <c r="AA12" i="1" l="1"/>
  <c r="X12" i="1"/>
  <c r="Z12" i="1" s="1"/>
  <c r="AH12" i="1" s="1"/>
  <c r="AA15" i="1"/>
  <c r="X15" i="1"/>
  <c r="Z15" i="1" s="1"/>
  <c r="AH15" i="1" s="1"/>
  <c r="E6" i="7" l="1"/>
  <c r="D6" i="7"/>
  <c r="F6" i="7"/>
  <c r="G6" i="7"/>
  <c r="B3" i="2" l="1"/>
  <c r="D3" i="4"/>
  <c r="F3" i="6"/>
  <c r="H5" i="1" l="1"/>
  <c r="H4" i="1"/>
  <c r="H3" i="1" l="1"/>
  <c r="H7" i="1" l="1"/>
  <c r="H1" i="1" l="1"/>
  <c r="AH8" i="1" l="1"/>
  <c r="M4" i="6"/>
  <c r="N4" i="6" s="1"/>
  <c r="X19" i="1"/>
  <c r="X20" i="1"/>
  <c r="X18" i="1" l="1"/>
  <c r="H2" i="1" l="1"/>
</calcChain>
</file>

<file path=xl/sharedStrings.xml><?xml version="1.0" encoding="utf-8"?>
<sst xmlns="http://schemas.openxmlformats.org/spreadsheetml/2006/main" count="362" uniqueCount="216">
  <si>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</si>
  <si>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</si>
  <si>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</si>
  <si>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</si>
  <si>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</si>
  <si>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</si>
  <si>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</si>
  <si>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</si>
  <si>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</si>
  <si>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</si>
  <si>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</si>
  <si>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</si>
  <si>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</si>
  <si>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</si>
  <si>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</si>
  <si>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</si>
  <si>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</si>
  <si>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</si>
  <si>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</si>
  <si>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</si>
  <si>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</si>
  <si>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</si>
  <si>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</si>
  <si>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</si>
  <si>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</si>
  <si>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</si>
  <si>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</si>
  <si>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</si>
  <si>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</si>
  <si>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</si>
  <si>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</si>
  <si>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</si>
  <si>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</si>
  <si>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</si>
  <si>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</si>
  <si>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</si>
  <si>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</si>
  <si>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</si>
  <si>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</si>
  <si>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</si>
  <si>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</si>
  <si>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</si>
  <si>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</si>
  <si>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</si>
  <si>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</si>
  <si>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</si>
  <si>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</si>
  <si>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</si>
  <si>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</si>
  <si>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</si>
  <si>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</si>
  <si>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</si>
  <si>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</si>
  <si>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</si>
  <si>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</si>
  <si>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</si>
  <si>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</si>
  <si>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</si>
  <si>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</si>
  <si>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</si>
  <si>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</si>
  <si>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</si>
  <si>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</si>
  <si>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</si>
  <si>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</si>
  <si>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</si>
  <si>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</si>
  <si>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</si>
  <si>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</si>
  <si>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</si>
  <si>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</si>
  <si>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</si>
  <si>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</si>
  <si>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</si>
  <si>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</si>
  <si>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</si>
  <si>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</si>
  <si>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</si>
  <si>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</si>
  <si>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</si>
  <si>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</si>
  <si>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</si>
  <si>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</si>
  <si>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</si>
  <si>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</si>
  <si>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</si>
  <si>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</si>
  <si>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</si>
  <si>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</si>
  <si>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</si>
  <si>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</si>
  <si>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</si>
  <si>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</si>
  <si>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</si>
  <si>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</si>
  <si>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</si>
  <si>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</si>
  <si>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</si>
  <si>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</si>
  <si>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</si>
  <si>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</si>
  <si>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</si>
  <si>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</si>
  <si>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</si>
  <si>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</si>
  <si>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</si>
  <si>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</si>
  <si>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</si>
  <si>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</si>
  <si>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</si>
  <si>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</si>
  <si>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</si>
  <si>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</si>
  <si>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</si>
  <si>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</si>
  <si>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</si>
  <si>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</si>
  <si>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</si>
  <si>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</si>
  <si>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</si>
  <si>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</si>
  <si>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</si>
  <si>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</si>
  <si>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</si>
  <si>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</si>
  <si>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</si>
  <si>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</si>
  <si>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</si>
  <si>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</si>
  <si>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</si>
  <si>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</si>
  <si>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</si>
  <si>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</si>
  <si>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</si>
  <si>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</si>
  <si>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</si>
  <si>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</si>
  <si>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</si>
  <si>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</si>
  <si>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</si>
  <si>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</si>
  <si>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</si>
  <si>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</si>
  <si>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</si>
  <si>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</si>
  <si>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</si>
  <si>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</si>
  <si>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</si>
  <si>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</si>
  <si>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</si>
  <si>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</si>
  <si>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</si>
  <si>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</si>
  <si>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</si>
  <si>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</si>
  <si>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</si>
  <si>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</si>
  <si>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</si>
  <si>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</si>
  <si>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</si>
  <si>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</si>
  <si>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</si>
  <si>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</si>
  <si>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</si>
  <si>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</si>
  <si>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</si>
  <si>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</si>
  <si>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</si>
  <si>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</si>
  <si>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</si>
  <si>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</si>
  <si>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</si>
  <si>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</si>
  <si>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</si>
  <si>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</si>
  <si>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</si>
  <si>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</si>
  <si>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</si>
  <si>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</si>
  <si>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</si>
  <si>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</si>
  <si>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</si>
  <si>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</si>
  <si>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</si>
  <si>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</si>
  <si>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</si>
  <si>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</si>
  <si>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</si>
  <si>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</si>
  <si>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</si>
  <si>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</si>
  <si>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</si>
  <si>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</si>
  <si>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a31733d3-5a2a-4a1c-878e-54d3d568741e</t>
  </si>
  <si>
    <t>Труба стальная водогазопроводная D32х3.2мм ГОСТ 3262-75 покрытие двухслойное полимерное ВУС</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</si>
  <si>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</si>
  <si>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</si>
  <si>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</si>
  <si>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</si>
  <si>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</si>
  <si>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</si>
  <si>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40102577-1af3-4810-894b-bfc25d8cab67</t>
  </si>
  <si>
    <t>Труба стальная электросварная прямошовная 159х4.5мм ГОСТ 10704-91 покрытие двухслойное полимерное ВУС</t>
  </si>
  <si>
    <t>0705537f-0dce-47d6-af8c-fe8644f9430f</t>
  </si>
  <si>
    <t>Труба стальная электросварная прямошовная 108х4мм ГОСТ 10704-91 покрытие двухслойное полимерное ВУС</t>
  </si>
  <si>
    <t>5facbeca-dd4f-44cd-aa52-797858969240</t>
  </si>
  <si>
    <t>Труба стальная электросварная прямошовная 219х6мм ГОСТ 10704-91 покрытие двухслойное полимерное ВУС</t>
  </si>
  <si>
    <t>4b8cd765-b23f-4ba2-8944-aa8ec6a6090e</t>
  </si>
  <si>
    <t>Труба стальная электросварная прямошовная 89х3.5мм ГОСТ 10704-91 покрытие двухслойное полимерное ВУС</t>
  </si>
  <si>
    <t>52b68f89-51b1-4f7f-b5a7-5462e4b7f273</t>
  </si>
  <si>
    <t>Труба стальная электросварная прямошовная 32х3.2мм ГОСТ 10704-91 покрытие двухслойное полимерное ВУС</t>
  </si>
  <si>
    <t>8d5e84b6-fe9f-42d8-98be-23c02f6ba050</t>
  </si>
  <si>
    <t>Труба стальная бесшовная горячедеформированная</t>
  </si>
  <si>
    <t>1f7d335f-8098-4deb-b114-116d2c54aab0</t>
  </si>
  <si>
    <t>5e86636c-9bc4-4926-93b0-95483b2c420f</t>
  </si>
  <si>
    <t>94235bae-783a-11e8-826b-005056b8f04c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</si>
</sst>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89" t="s">
        <v>214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215</v>
      </c>
      <c r="B4" s="90"/>
      <c r="C4" s="90"/>
      <c r="D4" s="90">
        <v>162614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12</v>
      </c>
      <c r="D11" s="175" t="s">
        <v>194</v>
      </c>
      <c r="E11" s="176" t="s">
        <v>85</v>
      </c>
      <c r="F11" s="177" t="s">
        <v>85</v>
      </c>
      <c r="G11" s="178" t="s">
        <v>128</v>
      </c>
      <c r="H11" s="178" t="s">
        <v>128</v>
      </c>
      <c r="I11" s="179"/>
      <c r="J11" s="180" t="s">
        <v>195</v>
      </c>
      <c r="K11" s="174" t="s">
        <v>196</v>
      </c>
      <c r="L11" s="174">
        <v>190.5</v>
      </c>
      <c r="M11" s="174" t="s">
        <v>197</v>
      </c>
      <c r="N11" s="181">
        <v>190.5</v>
      </c>
      <c r="O11" s="174" t="s">
        <v>198</v>
      </c>
      <c r="P11" s="174" t="s">
        <v>199</v>
      </c>
      <c r="Q11" s="177" t="s">
        <v>200</v>
      </c>
      <c r="R11" s="182">
        <v>81688.31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7" si="0">X11</f>
        <v>0</v>
      </c>
      <c r="AA11" s="186">
        <f t="shared" ref="AA11:AA17" si="1">W11</f>
        <v>0</v>
      </c>
      <c r="AB11" s="186">
        <f t="shared" ref="AB11:AB17" si="2">V11</f>
        <v>0</v>
      </c>
      <c r="AC11" s="187">
        <f t="shared" ref="AC11:AC1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40</v>
      </c>
      <c r="D12" s="175" t="s">
        <v>202</v>
      </c>
      <c r="E12" s="176" t="s">
        <v>85</v>
      </c>
      <c r="F12" s="177" t="s">
        <v>85</v>
      </c>
      <c r="G12" s="178" t="s">
        <v>128</v>
      </c>
      <c r="H12" s="178" t="s">
        <v>128</v>
      </c>
      <c r="I12" s="179"/>
      <c r="J12" s="180" t="s">
        <v>195</v>
      </c>
      <c r="K12" s="174" t="s">
        <v>196</v>
      </c>
      <c r="L12" s="174">
        <v>357</v>
      </c>
      <c r="M12" s="174" t="s">
        <v>197</v>
      </c>
      <c r="N12" s="181">
        <v>357</v>
      </c>
      <c r="O12" s="174" t="s">
        <v>198</v>
      </c>
      <c r="P12" s="174" t="s">
        <v>199</v>
      </c>
      <c r="Q12" s="177" t="s">
        <v>200</v>
      </c>
      <c r="R12" s="182">
        <v>469101.57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9</v>
      </c>
      <c r="D13" s="175" t="s">
        <v>204</v>
      </c>
      <c r="E13" s="176" t="s">
        <v>85</v>
      </c>
      <c r="F13" s="177" t="s">
        <v>85</v>
      </c>
      <c r="G13" s="178" t="s">
        <v>128</v>
      </c>
      <c r="H13" s="178" t="s">
        <v>128</v>
      </c>
      <c r="I13" s="179"/>
      <c r="J13" s="180" t="s">
        <v>195</v>
      </c>
      <c r="K13" s="174" t="s">
        <v>196</v>
      </c>
      <c r="L13" s="174">
        <v>95</v>
      </c>
      <c r="M13" s="174" t="s">
        <v>197</v>
      </c>
      <c r="N13" s="181">
        <v>95</v>
      </c>
      <c r="O13" s="174" t="s">
        <v>198</v>
      </c>
      <c r="P13" s="174" t="s">
        <v>199</v>
      </c>
      <c r="Q13" s="177" t="s">
        <v>200</v>
      </c>
      <c r="R13" s="182">
        <v>89203.1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60</v>
      </c>
      <c r="D14" s="175" t="s">
        <v>206</v>
      </c>
      <c r="E14" s="176" t="s">
        <v>85</v>
      </c>
      <c r="F14" s="177" t="s">
        <v>85</v>
      </c>
      <c r="G14" s="178" t="s">
        <v>128</v>
      </c>
      <c r="H14" s="178" t="s">
        <v>128</v>
      </c>
      <c r="I14" s="179"/>
      <c r="J14" s="180" t="s">
        <v>195</v>
      </c>
      <c r="K14" s="174" t="s">
        <v>196</v>
      </c>
      <c r="L14" s="174">
        <v>25</v>
      </c>
      <c r="M14" s="174" t="s">
        <v>197</v>
      </c>
      <c r="N14" s="181">
        <v>25</v>
      </c>
      <c r="O14" s="174" t="s">
        <v>198</v>
      </c>
      <c r="P14" s="174" t="s">
        <v>199</v>
      </c>
      <c r="Q14" s="177" t="s">
        <v>200</v>
      </c>
      <c r="R14" s="182">
        <v>70254.25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144</v>
      </c>
      <c r="D15" s="175" t="s">
        <v>208</v>
      </c>
      <c r="E15" s="176" t="s">
        <v>85</v>
      </c>
      <c r="F15" s="177" t="s">
        <v>85</v>
      </c>
      <c r="G15" s="178" t="s">
        <v>128</v>
      </c>
      <c r="H15" s="178" t="s">
        <v>128</v>
      </c>
      <c r="I15" s="179"/>
      <c r="J15" s="180" t="s">
        <v>195</v>
      </c>
      <c r="K15" s="174" t="s">
        <v>196</v>
      </c>
      <c r="L15" s="174">
        <v>14</v>
      </c>
      <c r="M15" s="174" t="s">
        <v>197</v>
      </c>
      <c r="N15" s="181">
        <v>14</v>
      </c>
      <c r="O15" s="174" t="s">
        <v>198</v>
      </c>
      <c r="P15" s="174" t="s">
        <v>199</v>
      </c>
      <c r="Q15" s="177" t="s">
        <v>200</v>
      </c>
      <c r="R15" s="182">
        <v>9811.76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86</v>
      </c>
      <c r="D16" s="175" t="s">
        <v>210</v>
      </c>
      <c r="E16" s="176" t="s">
        <v>85</v>
      </c>
      <c r="F16" s="177" t="s">
        <v>85</v>
      </c>
      <c r="G16" s="178" t="s">
        <v>128</v>
      </c>
      <c r="H16" s="178" t="s">
        <v>128</v>
      </c>
      <c r="I16" s="179"/>
      <c r="J16" s="180" t="s">
        <v>195</v>
      </c>
      <c r="K16" s="174" t="s">
        <v>196</v>
      </c>
      <c r="L16" s="174">
        <v>296</v>
      </c>
      <c r="M16" s="174" t="s">
        <v>197</v>
      </c>
      <c r="N16" s="181">
        <v>296</v>
      </c>
      <c r="O16" s="174" t="s">
        <v>198</v>
      </c>
      <c r="P16" s="174" t="s">
        <v>199</v>
      </c>
      <c r="Q16" s="177" t="s">
        <v>200</v>
      </c>
      <c r="R16" s="182">
        <v>126927.76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v>
      </c>
      <c r="D17" s="175" t="s">
        <v>212</v>
      </c>
      <c r="E17" s="176" t="s">
        <v>85</v>
      </c>
      <c r="F17" s="177" t="s">
        <v>85</v>
      </c>
      <c r="G17" s="178" t="s">
        <v>128</v>
      </c>
      <c r="H17" s="178" t="s">
        <v>128</v>
      </c>
      <c r="I17" s="179"/>
      <c r="J17" s="180" t="s">
        <v>195</v>
      </c>
      <c r="K17" s="174" t="s">
        <v>196</v>
      </c>
      <c r="L17" s="174">
        <v>58</v>
      </c>
      <c r="M17" s="174" t="s">
        <v>197</v>
      </c>
      <c r="N17" s="181">
        <v>58</v>
      </c>
      <c r="O17" s="174" t="s">
        <v>198</v>
      </c>
      <c r="P17" s="174" t="s">
        <v>199</v>
      </c>
      <c r="Q17" s="177" t="s">
        <v>200</v>
      </c>
      <c r="R17" s="182">
        <v>60162.82</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25">
      <c r="A18" s="138" t="s">
        <v>114</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SUM(Z8:Z27)</f>
        <v>0</v>
      </c>
      <c r="Y18" s="86"/>
      <c r="Z18" s="85"/>
      <c r="AA18" s="85"/>
      <c r="AB18" s="85"/>
      <c r="AC18" s="85"/>
    </row>
    <row r="19" spans="1:35" ht="50.1" customHeight="1" x14ac:dyDescent="0.25">
      <c r="A19" s="140" t="s">
        <v>115</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SUM(AB10:AB20)</f>
        <v>0</v>
      </c>
      <c r="Y19" s="86"/>
      <c r="Z19" s="85"/>
      <c r="AA19" s="85"/>
      <c r="AB19" s="85"/>
      <c r="AC19" s="85"/>
    </row>
    <row r="20" spans="1:35" ht="50.1" customHeight="1" x14ac:dyDescent="0.25">
      <c r="A20" s="140" t="s">
        <v>81</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SUM(AA:AA)</f>
        <v>0</v>
      </c>
      <c r="Y20" s="86"/>
      <c r="Z20" s="85"/>
      <c r="AA20" s="85"/>
      <c r="AB20" s="85"/>
      <c r="AC20" s="85"/>
    </row>
    <row r="21" spans="1:35" ht="50.1" customHeight="1" x14ac:dyDescent="0.25">
      <c r="B21" s="58" t="s">
        <v>55</v>
      </c>
      <c r="C21" s="17"/>
      <c r="D21" s="77"/>
      <c r="E21" s="77"/>
      <c r="F21" s="77"/>
      <c r="G21" s="77"/>
      <c r="H21" s="77"/>
      <c r="I21" s="78"/>
      <c r="J21" s="78"/>
      <c r="K21" s="78"/>
      <c r="L21" s="78"/>
      <c r="M21" s="78"/>
      <c r="N21" s="78"/>
      <c r="O21" s="78"/>
      <c r="P21" s="78"/>
      <c r="Q21" s="78"/>
      <c r="R21" s="78"/>
      <c r="S21" s="79"/>
      <c r="T21" s="79"/>
      <c r="U21" s="79"/>
      <c r="V21" s="79"/>
      <c r="W21" s="79"/>
      <c r="X21" s="80"/>
      <c r="Y21" s="80"/>
    </row>
    <row r="22" spans="1:35" ht="50.1" customHeight="1" x14ac:dyDescent="0.25">
      <c r="B22" s="58" t="s">
        <v>56</v>
      </c>
      <c r="D22" s="81"/>
      <c r="E22" s="81"/>
      <c r="F22" s="81"/>
      <c r="G22" s="81"/>
      <c r="H22" s="81"/>
      <c r="I22" s="76"/>
      <c r="J22" s="76"/>
      <c r="K22" s="76"/>
      <c r="L22" s="76"/>
      <c r="M22" s="76"/>
      <c r="N22" s="76"/>
      <c r="O22" s="76"/>
      <c r="P22" s="76"/>
      <c r="Q22" s="76"/>
      <c r="R22" s="76"/>
      <c r="S22" s="82"/>
      <c r="T22" s="82"/>
      <c r="U22" s="82"/>
      <c r="V22" s="82"/>
      <c r="W22" s="82"/>
      <c r="X22" s="83"/>
      <c r="Y22" s="83"/>
    </row>
    <row r="23" spans="1:35" ht="50.1" customHeight="1" x14ac:dyDescent="0.25">
      <c r="H23" s="19"/>
      <c r="I23" s="18"/>
      <c r="J23" s="18"/>
      <c r="S23" s="21"/>
      <c r="T23" s="21"/>
      <c r="U23" s="21"/>
      <c r="V23" s="21"/>
      <c r="W23" s="21"/>
      <c r="X23" s="10"/>
      <c r="Y23" s="10"/>
    </row>
    <row r="24" spans="1:35" ht="50.1" customHeight="1" x14ac:dyDescent="0.25">
      <c r="A24" s="13"/>
      <c r="B24" s="13"/>
      <c r="C24" s="13"/>
      <c r="D24" s="1" t="s">
        <v>22</v>
      </c>
      <c r="E24" s="38"/>
      <c r="F24" s="38"/>
      <c r="G24" s="37"/>
      <c r="H24" s="76" t="s">
        <v>69</v>
      </c>
      <c r="I24" s="19"/>
      <c r="J24" s="20"/>
      <c r="K24" s="14"/>
      <c r="L24" s="14"/>
      <c r="M24" s="14"/>
      <c r="N24" s="14"/>
      <c r="O24" s="14"/>
      <c r="P24" s="14"/>
      <c r="Q24" s="14"/>
      <c r="R24" s="14"/>
      <c r="S24" s="20"/>
      <c r="T24" s="20"/>
      <c r="U24" s="20"/>
      <c r="V24" s="20"/>
      <c r="W24" s="20"/>
      <c r="X24" s="14"/>
      <c r="Y24" s="14"/>
      <c r="Z24" s="72"/>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4:G24" name="Диапазон4"/>
    <protectedRange sqref="D25" name="Диапазон5"/>
    <protectedRange sqref="Q11:Q17" name="ППРФ925_1"/>
    <protectedRange sqref="I11:J17" name="Диапазон2_1_2"/>
    <protectedRange sqref="S11:T17" name="Диапазон3_1_1"/>
    <protectedRange sqref="G11:G17" name="Диапазон2_1_1_2"/>
    <protectedRange sqref="H11:H17" name="Диапазон2_1_1_1_1"/>
    <protectedRange sqref="F11:F17" name="Диапазон8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162614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162614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162614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2018-06-25T07:18:15Z</dcterms:modified>
  <cp:contentStatus>v2017_1</cp:contentStatus>
</cp:coreProperties>
</file>